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450" activeTab="1"/>
  </bookViews>
  <sheets>
    <sheet name="прил 4" sheetId="1" r:id="rId1"/>
    <sheet name="прил 3" sheetId="2" r:id="rId2"/>
  </sheets>
  <definedNames>
    <definedName name="_xlnm.Print_Titles" localSheetId="1">'прил 3'!$4:$4</definedName>
  </definedNames>
  <calcPr calcId="124519"/>
</workbook>
</file>

<file path=xl/calcChain.xml><?xml version="1.0" encoding="utf-8"?>
<calcChain xmlns="http://schemas.openxmlformats.org/spreadsheetml/2006/main">
  <c r="G5" i="2"/>
  <c r="G6"/>
  <c r="G109" s="1"/>
  <c r="G15"/>
  <c r="G16"/>
  <c r="G100"/>
  <c r="G101"/>
  <c r="G102"/>
  <c r="G98"/>
  <c r="G97" s="1"/>
  <c r="G96" s="1"/>
  <c r="G95" s="1"/>
  <c r="G87"/>
  <c r="G88"/>
  <c r="G92"/>
  <c r="G93"/>
  <c r="G72"/>
  <c r="G81"/>
  <c r="G82"/>
  <c r="G83"/>
  <c r="G85"/>
  <c r="G73"/>
  <c r="G78"/>
  <c r="G79"/>
  <c r="G68"/>
  <c r="G60" s="1"/>
  <c r="G69"/>
  <c r="G70"/>
  <c r="G61"/>
  <c r="G65"/>
  <c r="G66"/>
  <c r="G31"/>
  <c r="G32"/>
  <c r="G33"/>
  <c r="G35"/>
  <c r="G36"/>
  <c r="G11"/>
  <c r="G10" s="1"/>
  <c r="G9" s="1"/>
  <c r="G18"/>
  <c r="G19"/>
  <c r="G23"/>
  <c r="G22" s="1"/>
  <c r="G39"/>
  <c r="D5" i="1"/>
  <c r="D9"/>
  <c r="D11"/>
  <c r="D13"/>
  <c r="D16"/>
  <c r="D19"/>
  <c r="D21"/>
  <c r="D24"/>
  <c r="D26"/>
  <c r="G17" i="2" l="1"/>
</calcChain>
</file>

<file path=xl/sharedStrings.xml><?xml version="1.0" encoding="utf-8"?>
<sst xmlns="http://schemas.openxmlformats.org/spreadsheetml/2006/main" count="709" uniqueCount="171">
  <si>
    <t xml:space="preserve">Расходы местного  бюджета по разделам и подразделам классификации расходов бюджетов за 2013 год </t>
  </si>
  <si>
    <t xml:space="preserve">    </t>
  </si>
  <si>
    <t>(тыс. рублей)</t>
  </si>
  <si>
    <t xml:space="preserve">Наименование </t>
  </si>
  <si>
    <t>Рз</t>
  </si>
  <si>
    <t>ПР</t>
  </si>
  <si>
    <t xml:space="preserve">Сумма </t>
  </si>
  <si>
    <t> ОБЩЕГОСУДАРСТВЕННЫЕ ВОПРОСЫ</t>
  </si>
  <si>
    <t> 01</t>
  </si>
  <si>
    <t> </t>
  </si>
  <si>
    <t> Функционирование высшего должностного лица субъекта Российской Федерации и муниципального образования</t>
  </si>
  <si>
    <t> 02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</si>
  <si>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</si>
  <si>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 04</t>
  </si>
  <si>
    <t> Другие общегосударственные вопросы</t>
  </si>
  <si>
    <t> 13</t>
  </si>
  <si>
    <t> НАЦИОНАЛЬНАЯ ОБОРОНА</t>
  </si>
  <si>
    <t> Мобилизационная и вневойсковая подготовка</t>
  </si>
  <si>
    <t> 03</t>
  </si>
  <si>
    <t> НАЦИОНАЛЬНАЯ БЕЗОПАСНОСТЬ И ПРАВООХРАНИТЕЛЬНАЯ ДЕЯТЕЛЬНОСТЬ</t>
  </si>
  <si>
    <t> Защита населения и территории от чрезвычайных ситуаций природного и техногенного характера, гражданская оборона</t>
  </si>
  <si>
    <t> 09</t>
  </si>
  <si>
    <t> НАЦИОНАЛЬНАЯ ЭКОНОМИКА</t>
  </si>
  <si>
    <t>  Дорожное хозяйство (дорожные фонды)</t>
  </si>
  <si>
    <t>Другие вопросы в области национальной экономики</t>
  </si>
  <si>
    <t>04</t>
  </si>
  <si>
    <t> ЖИЛИЩНО-КОММУНАЛЬНОЕ ХОЗЯЙСТВО</t>
  </si>
  <si>
    <t> 05</t>
  </si>
  <si>
    <t> Коммунальное хозяйство</t>
  </si>
  <si>
    <t> Благоустройство</t>
  </si>
  <si>
    <t> КУЛЬТУРА, КИНЕМАТОГРАФИЯ</t>
  </si>
  <si>
    <t> 08</t>
  </si>
  <si>
    <t> Культура</t>
  </si>
  <si>
    <t>Социальная политика</t>
  </si>
  <si>
    <t>Пенсионное обеспечение</t>
  </si>
  <si>
    <t>01</t>
  </si>
  <si>
    <t>Социальное обеспечение населения</t>
  </si>
  <si>
    <t>03</t>
  </si>
  <si>
    <t> ФИЗИЧЕСКАЯ КУЛЬТУРА И СПОРТ</t>
  </si>
  <si>
    <t> 11</t>
  </si>
  <si>
    <t> Физическая культура</t>
  </si>
  <si>
    <t> ИТОГО:</t>
  </si>
  <si>
    <t xml:space="preserve">Расходы местного бюджета по ведомственной структуре расходов местного бюджета  за 2013 год </t>
  </si>
  <si>
    <t>(тыс. руб.)</t>
  </si>
  <si>
    <t>Наименование</t>
  </si>
  <si>
    <t>Мин</t>
  </si>
  <si>
    <t>ЦСР</t>
  </si>
  <si>
    <t>ВР</t>
  </si>
  <si>
    <t>Сумма</t>
  </si>
  <si>
    <t> Администрация Сандатовского сельского поселения</t>
  </si>
  <si>
    <t> 951</t>
  </si>
  <si>
    <t> Общегосударственные вопросы</t>
  </si>
  <si>
    <t> 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</si>
  <si>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 0020000</t>
  </si>
  <si>
    <t> Глава муниципального образования</t>
  </si>
  <si>
    <t> 0020300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</si>
  <si>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</si>
  <si>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100</t>
  </si>
  <si>
    <t> Расходы на выплаты персоналу государственных (муниципальных) органов</t>
  </si>
  <si>
    <t> 120</t>
  </si>
  <si>
    <t> Фонд оплаты труда и страховые взносы</t>
  </si>
  <si>
    <t> 121</t>
  </si>
  <si>
    <t> Иные выплаты персоналу, за исключением фонда оплаты труда</t>
  </si>
  <si>
    <t> 122</t>
  </si>
  <si>
    <t> Прочая закупка товаров, работ и услуг для государственных (муниципальных) нужд</t>
  </si>
  <si>
    <t> 244</t>
  </si>
  <si>
    <t> Центральный аппарат</t>
  </si>
  <si>
    <t> 0020400</t>
  </si>
  <si>
    <t> Закупка товаров, работ и услуг для государственных (муниципальных) нужд</t>
  </si>
  <si>
    <t> 200</t>
  </si>
  <si>
    <t> Иные закупки товаров, работ и услуг для государственных (муниципальных) нужд</t>
  </si>
  <si>
    <t> 240</t>
  </si>
  <si>
    <t> Закупка товаров, работ, услуг в сфере информационно-коммуникационных технологий</t>
  </si>
  <si>
    <t> 242</t>
  </si>
  <si>
    <t> Уплата прочих налогов, сборов и иных платежей</t>
  </si>
  <si>
    <t> 852</t>
  </si>
  <si>
    <t> Межбюджетные трансферты</t>
  </si>
  <si>
    <t> 5210000</t>
  </si>
  <si>
    <t> 5210200</t>
  </si>
  <si>
    <t> 5210215</t>
  </si>
  <si>
    <t> Резервные фонды</t>
  </si>
  <si>
    <t> 0700000</t>
  </si>
  <si>
    <t> Резервные фонды местных администраций</t>
  </si>
  <si>
    <t> 0700500</t>
  </si>
  <si>
    <t> Резервные средства</t>
  </si>
  <si>
    <t> 870</t>
  </si>
  <si>
    <t> Реализация государственных функций, связанных с общегосударственным управлением</t>
  </si>
  <si>
    <t> 0920000</t>
  </si>
  <si>
    <t> Выполнение других обязательств государства</t>
  </si>
  <si>
    <t> 0920300</t>
  </si>
  <si>
    <t> Субсидии бюджетным учреждениям за счет безвозмездных перечислений</t>
  </si>
  <si>
    <t> 640</t>
  </si>
  <si>
    <t> Иные бюджетные ассигнования</t>
  </si>
  <si>
    <t> 800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</si>
  <si>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</t>
  </si>
  <si>
    <t> 831</t>
  </si>
  <si>
    <t> Целевые программы муниципальных образований</t>
  </si>
  <si>
    <t> 7950000</t>
  </si>
  <si>
    <t> Муниципальная целевая программа "Профилактика экстремизма и терроризма в Сандатовском сельском поселении на 2012-2014 годы"</t>
  </si>
  <si>
    <t> 7950800</t>
  </si>
  <si>
    <t> Национальная оборона</t>
  </si>
  <si>
    <t> Руководство и управление в сфере установленных функций</t>
  </si>
  <si>
    <t> 0010000</t>
  </si>
  <si>
    <t> Осуществление первичного воинского учета на территориях, где отсутствуют военные комиссариаты</t>
  </si>
  <si>
    <t> 0013600</t>
  </si>
  <si>
    <t> Национальная безопасность и правоохранительная деятельность</t>
  </si>
  <si>
    <t> Мероприятия по гражданской обороне</t>
  </si>
  <si>
    <t> 2190000</t>
  </si>
  <si>
    <t> Подготовка населения и организаций к действиям в чрезвычайной ситуации в мирное и военное время</t>
  </si>
  <si>
    <t> 2190100</t>
  </si>
  <si>
    <t> Иные межбюджетные трансферты</t>
  </si>
  <si>
    <t> 540</t>
  </si>
  <si>
    <t> Поисковые и аварийно-спасательные учреждения</t>
  </si>
  <si>
    <t> 3020000</t>
  </si>
  <si>
    <t> Муниципальная долгосрочная целевая программа "Пожарная безопасность и защита населения и территории Сандатовского сельского поселения Сальского района от чрезвычайных ситуаций на 2013-2015 годы"</t>
  </si>
  <si>
    <t> 7953200</t>
  </si>
  <si>
    <t> Национальная экономика</t>
  </si>
  <si>
    <t> Региональные целевые программы</t>
  </si>
  <si>
    <t> 5220000</t>
  </si>
  <si>
    <t> Областная долгосрочная целевая программа «Развитие сети автомобильных дорог общего пользования в Ростовской области на 2010-2014 годы»</t>
  </si>
  <si>
    <t> 5222700</t>
  </si>
  <si>
    <t> Муниципальная долгосрочная целевая программа "Развитие автомобильных дорог общего пользования местного значения и тротуаров в Сандатовском сельском поселении на 2011-2014 годы"</t>
  </si>
  <si>
    <t> 7950300</t>
  </si>
  <si>
    <t> Другие вопросы в области национальной экономики</t>
  </si>
  <si>
    <t> 12</t>
  </si>
  <si>
    <t> Реализация государственных функций в области национальной экономики</t>
  </si>
  <si>
    <t> 3400000</t>
  </si>
  <si>
    <t> Мероприятия по землеустройству и землепользованию</t>
  </si>
  <si>
    <t> 3400300</t>
  </si>
  <si>
    <t> Жилищно-коммунальное хозяйство</t>
  </si>
  <si>
    <t> Федеральные целевые программы</t>
  </si>
  <si>
    <t> 1000000</t>
  </si>
  <si>
    <t> Федеральная целевая программа «Социальное развитие села до 2013 года»</t>
  </si>
  <si>
    <t> 1001100</t>
  </si>
  <si>
    <t> Реализация мероприятий Федеральной целевой программы «Социальное развитие села до 2013 года»</t>
  </si>
  <si>
    <t> 1001199</t>
  </si>
  <si>
    <t> 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</si>
  <si>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 411</t>
  </si>
  <si>
    <t> Муниципальная долгосрочная целевая программа "Программа комплексного развития систем коммунальной ифраструктуры Сандатовского сельского поселения, Сальского района, Ростовской области на 2012-2014 годы"</t>
  </si>
  <si>
    <t> 7951500</t>
  </si>
  <si>
    <t> Муниципальная долгосрочная целевая программа "Энергосбережение в коммунальном комплексе муниципального образования Сандатовское сельское поселение Сальского района на 2012-2014 годы"</t>
  </si>
  <si>
    <t> 7953500</t>
  </si>
  <si>
    <t> Мунииципальная долгосрочная целевая программа "Благоустройство территории Сандатовского сельского поселения на 2012-2015 годы"</t>
  </si>
  <si>
    <t> 7955500</t>
  </si>
  <si>
    <t> Культура, кинематография</t>
  </si>
  <si>
    <t> Областная долгосрочная целевая программа «Культура Дона (2010-2014 годы)»</t>
  </si>
  <si>
    <t> 5220900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</si>
  <si>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</si>
  <si>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 611</t>
  </si>
  <si>
    <t> Муниципальная долгосрочная целевая программа "Культура Сандатовского сельского поселения Сальского района (2010-2014годы)"</t>
  </si>
  <si>
    <t> 7950600</t>
  </si>
  <si>
    <t> Социальная политика</t>
  </si>
  <si>
    <t> 10</t>
  </si>
  <si>
    <t> Пенсионное обеспечение</t>
  </si>
  <si>
    <t> Доплаты к пенсиям, дополнительное пенсионное обеспечение</t>
  </si>
  <si>
    <t> 4910000</t>
  </si>
  <si>
    <t> Доплаты к пенсиям муниципальных служащих</t>
  </si>
  <si>
    <t> 4910100</t>
  </si>
  <si>
    <t> Пенсии, выплачиваемые организациями сектора государственного управления</t>
  </si>
  <si>
    <t> 312</t>
  </si>
  <si>
    <t> Социальное обеспечение населения</t>
  </si>
  <si>
    <t> Физическая культура и спорт</t>
  </si>
  <si>
    <t> Реализация государственных функций в области физической культуры и спорта</t>
  </si>
  <si>
    <t> 4870000</t>
  </si>
  <si>
    <t> Мероприятия в области физкультуры и спорта</t>
  </si>
  <si>
    <t> 4870500</t>
  </si>
  <si>
    <t xml:space="preserve">    </t>
  </si>
  <si>
    <t>Приложение 3                                                                                                                                                                                                                        к решению Собрания депутатов Сандатовского сельского поселения"Об   отчете об  исполнении  
бюджета Сандатовского сельского
поселения за 2013 год и о численности  
муниципальных служащих органа местного 
самоуправления и фактических затратах на их 
денежное содержание"</t>
  </si>
  <si>
    <t>Приложение 4                                                                                                                                                                                                                        к решению Собрания депутатов Сандатовского                                                                                                                                    сельского поселения"Об   отчете об  исполнении  
бюджета Сандатовского сельского
поселения за 2013 год и о численности  
муниципальных служащих органа местного 
самоуправления и фактических затратах на их 
денежное содержание"</t>
  </si>
  <si>
    <t> Субвенции бюджетам муниципальных образований для финансового обеспечения расходных обязательств,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</si>
  <si>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 Определение перечня должностных лиц, уполномоченных составлять протоколы об административных правонарушениях, предусмотренных статьями 2.1 (в части нарушения должностными лицами муниципальных учреждений и муниципальных унитарных предприятий порядка и сроков рассмотрения обращений граждан), 2.2, 2.4, 2.7, 3.2, 3.3 (в части административных правонарушений, совершенных в отношении объектов культурного наследия (памятников истории и культуры) местного значения, их территорий, зон их охраны), 4.1, 4.4, 5.1, 5.2, 6.1-6.3, 7.1, 7.2, 7.3 (в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транспортом), 8.1-8.3, частью 2 статьи 9.1, статьей 9.3 Областного закона от 25 октября 2002 года № 273-3C «Об административных правонарушениях»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</si>
</sst>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MS Sans Serif"/>
      <family val="2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centerContinuous" vertical="top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9" fillId="0" borderId="0" xfId="0" applyFont="1"/>
    <xf numFmtId="0" fontId="8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0" fillId="0" borderId="0" xfId="0" applyAlignment="1"/>
    <xf numFmtId="165" fontId="8" fillId="0" borderId="3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>
      <alignment horizontal="right" wrapText="1"/>
    </xf>
    <xf numFmtId="0" fontId="10" fillId="0" borderId="5" xfId="0" applyFont="1" applyFill="1" applyBorder="1" applyAlignment="1">
      <alignment horizontal="left" wrapText="1"/>
    </xf>
    <xf numFmtId="164" fontId="10" fillId="0" borderId="5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H2" sqref="H2"/>
    </sheetView>
  </sheetViews>
  <sheetFormatPr defaultRowHeight="12.75"/>
  <cols>
    <col min="1" max="1" width="56.7109375" customWidth="1"/>
    <col min="2" max="2" width="8.42578125" style="5" customWidth="1"/>
    <col min="3" max="3" width="6.42578125" style="5" customWidth="1"/>
    <col min="4" max="4" width="13.85546875" style="13" customWidth="1"/>
  </cols>
  <sheetData>
    <row r="1" spans="1:4" ht="108" customHeight="1">
      <c r="A1" s="30" t="s">
        <v>168</v>
      </c>
      <c r="B1" s="30"/>
      <c r="C1" s="30"/>
      <c r="D1" s="30"/>
    </row>
    <row r="2" spans="1:4" ht="40.5" customHeight="1">
      <c r="A2" s="2" t="s">
        <v>0</v>
      </c>
      <c r="B2" s="2"/>
      <c r="C2" s="2"/>
      <c r="D2" s="2"/>
    </row>
    <row r="3" spans="1:4">
      <c r="A3" t="s">
        <v>1</v>
      </c>
      <c r="D3" s="3" t="s">
        <v>2</v>
      </c>
    </row>
    <row r="4" spans="1:4" ht="15">
      <c r="A4" s="4" t="s">
        <v>3</v>
      </c>
      <c r="B4" s="4" t="s">
        <v>4</v>
      </c>
      <c r="C4" s="4" t="s">
        <v>5</v>
      </c>
      <c r="D4" s="4" t="s">
        <v>6</v>
      </c>
    </row>
    <row r="5" spans="1:4" s="14" customFormat="1">
      <c r="A5" s="19" t="s">
        <v>7</v>
      </c>
      <c r="B5" s="20" t="s">
        <v>8</v>
      </c>
      <c r="C5" s="20" t="s">
        <v>9</v>
      </c>
      <c r="D5" s="23">
        <f>D6+D7+D8</f>
        <v>4989.2</v>
      </c>
    </row>
    <row r="6" spans="1:4" ht="25.5">
      <c r="A6" s="17" t="s">
        <v>10</v>
      </c>
      <c r="B6" s="18" t="s">
        <v>8</v>
      </c>
      <c r="C6" s="18" t="s">
        <v>11</v>
      </c>
      <c r="D6" s="24">
        <v>937.2</v>
      </c>
    </row>
    <row r="7" spans="1:4" ht="38.25">
      <c r="A7" s="17" t="s">
        <v>12</v>
      </c>
      <c r="B7" s="18" t="s">
        <v>8</v>
      </c>
      <c r="C7" s="18" t="s">
        <v>13</v>
      </c>
      <c r="D7" s="24">
        <v>3665.7</v>
      </c>
    </row>
    <row r="8" spans="1:4">
      <c r="A8" s="17" t="s">
        <v>14</v>
      </c>
      <c r="B8" s="18" t="s">
        <v>8</v>
      </c>
      <c r="C8" s="18" t="s">
        <v>15</v>
      </c>
      <c r="D8" s="24">
        <v>386.3</v>
      </c>
    </row>
    <row r="9" spans="1:4" s="14" customFormat="1">
      <c r="A9" s="15" t="s">
        <v>16</v>
      </c>
      <c r="B9" s="16" t="s">
        <v>11</v>
      </c>
      <c r="C9" s="16" t="s">
        <v>9</v>
      </c>
      <c r="D9" s="25">
        <f>D10</f>
        <v>149.30000000000001</v>
      </c>
    </row>
    <row r="10" spans="1:4">
      <c r="A10" s="17" t="s">
        <v>17</v>
      </c>
      <c r="B10" s="18" t="s">
        <v>11</v>
      </c>
      <c r="C10" s="18" t="s">
        <v>18</v>
      </c>
      <c r="D10" s="24">
        <v>149.30000000000001</v>
      </c>
    </row>
    <row r="11" spans="1:4" s="14" customFormat="1" ht="25.5">
      <c r="A11" s="15" t="s">
        <v>19</v>
      </c>
      <c r="B11" s="16" t="s">
        <v>18</v>
      </c>
      <c r="C11" s="16" t="s">
        <v>9</v>
      </c>
      <c r="D11" s="25">
        <f>D12</f>
        <v>335.4</v>
      </c>
    </row>
    <row r="12" spans="1:4" ht="25.5">
      <c r="A12" s="17" t="s">
        <v>20</v>
      </c>
      <c r="B12" s="18" t="s">
        <v>18</v>
      </c>
      <c r="C12" s="18" t="s">
        <v>21</v>
      </c>
      <c r="D12" s="24">
        <v>335.4</v>
      </c>
    </row>
    <row r="13" spans="1:4" s="14" customFormat="1">
      <c r="A13" s="15" t="s">
        <v>22</v>
      </c>
      <c r="B13" s="16" t="s">
        <v>13</v>
      </c>
      <c r="C13" s="16" t="s">
        <v>9</v>
      </c>
      <c r="D13" s="25">
        <f>D14+D15</f>
        <v>972</v>
      </c>
    </row>
    <row r="14" spans="1:4">
      <c r="A14" s="17" t="s">
        <v>23</v>
      </c>
      <c r="B14" s="18" t="s">
        <v>13</v>
      </c>
      <c r="C14" s="18" t="s">
        <v>21</v>
      </c>
      <c r="D14" s="24">
        <v>870.5</v>
      </c>
    </row>
    <row r="15" spans="1:4">
      <c r="A15" s="17" t="s">
        <v>24</v>
      </c>
      <c r="B15" s="21" t="s">
        <v>25</v>
      </c>
      <c r="C15" s="18">
        <v>12</v>
      </c>
      <c r="D15" s="24">
        <v>101.5</v>
      </c>
    </row>
    <row r="16" spans="1:4" s="14" customFormat="1">
      <c r="A16" s="15" t="s">
        <v>26</v>
      </c>
      <c r="B16" s="16" t="s">
        <v>27</v>
      </c>
      <c r="C16" s="16" t="s">
        <v>9</v>
      </c>
      <c r="D16" s="25">
        <f>D17+D18</f>
        <v>6377.8</v>
      </c>
    </row>
    <row r="17" spans="1:4">
      <c r="A17" s="17" t="s">
        <v>28</v>
      </c>
      <c r="B17" s="18" t="s">
        <v>27</v>
      </c>
      <c r="C17" s="18" t="s">
        <v>11</v>
      </c>
      <c r="D17" s="24">
        <v>4205.5</v>
      </c>
    </row>
    <row r="18" spans="1:4">
      <c r="A18" s="17" t="s">
        <v>29</v>
      </c>
      <c r="B18" s="18" t="s">
        <v>27</v>
      </c>
      <c r="C18" s="18" t="s">
        <v>18</v>
      </c>
      <c r="D18" s="24">
        <v>2172.3000000000002</v>
      </c>
    </row>
    <row r="19" spans="1:4" s="14" customFormat="1">
      <c r="A19" s="15" t="s">
        <v>30</v>
      </c>
      <c r="B19" s="16" t="s">
        <v>31</v>
      </c>
      <c r="C19" s="16" t="s">
        <v>9</v>
      </c>
      <c r="D19" s="25">
        <f>D20</f>
        <v>6372.6</v>
      </c>
    </row>
    <row r="20" spans="1:4">
      <c r="A20" s="17" t="s">
        <v>32</v>
      </c>
      <c r="B20" s="18" t="s">
        <v>31</v>
      </c>
      <c r="C20" s="18" t="s">
        <v>8</v>
      </c>
      <c r="D20" s="24">
        <v>6372.6</v>
      </c>
    </row>
    <row r="21" spans="1:4" s="14" customFormat="1">
      <c r="A21" s="15" t="s">
        <v>33</v>
      </c>
      <c r="B21" s="16">
        <v>10</v>
      </c>
      <c r="C21" s="16"/>
      <c r="D21" s="25">
        <f>D22+D23</f>
        <v>541.70000000000005</v>
      </c>
    </row>
    <row r="22" spans="1:4">
      <c r="A22" s="17" t="s">
        <v>34</v>
      </c>
      <c r="B22" s="18">
        <v>10</v>
      </c>
      <c r="C22" s="21" t="s">
        <v>35</v>
      </c>
      <c r="D22" s="24">
        <v>34.9</v>
      </c>
    </row>
    <row r="23" spans="1:4">
      <c r="A23" s="17" t="s">
        <v>36</v>
      </c>
      <c r="B23" s="18">
        <v>10</v>
      </c>
      <c r="C23" s="21" t="s">
        <v>37</v>
      </c>
      <c r="D23" s="24">
        <v>506.8</v>
      </c>
    </row>
    <row r="24" spans="1:4" s="14" customFormat="1">
      <c r="A24" s="15" t="s">
        <v>38</v>
      </c>
      <c r="B24" s="16" t="s">
        <v>39</v>
      </c>
      <c r="C24" s="16" t="s">
        <v>9</v>
      </c>
      <c r="D24" s="25">
        <f>D25</f>
        <v>58</v>
      </c>
    </row>
    <row r="25" spans="1:4">
      <c r="A25" s="17" t="s">
        <v>40</v>
      </c>
      <c r="B25" s="18" t="s">
        <v>39</v>
      </c>
      <c r="C25" s="18" t="s">
        <v>8</v>
      </c>
      <c r="D25" s="24">
        <v>58</v>
      </c>
    </row>
    <row r="26" spans="1:4" s="14" customFormat="1" ht="13.5" customHeight="1">
      <c r="A26" s="15" t="s">
        <v>41</v>
      </c>
      <c r="B26" s="16" t="s">
        <v>9</v>
      </c>
      <c r="C26" s="16" t="s">
        <v>9</v>
      </c>
      <c r="D26" s="25">
        <f>D5+D9+D11+D13+D16+D19+D21+D24</f>
        <v>19796.000000000004</v>
      </c>
    </row>
  </sheetData>
  <mergeCells count="1">
    <mergeCell ref="A1:D1"/>
  </mergeCell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tabSelected="1" workbookViewId="0">
      <selection activeCell="E29" sqref="E29:E30"/>
    </sheetView>
  </sheetViews>
  <sheetFormatPr defaultRowHeight="12.75"/>
  <cols>
    <col min="1" max="1" width="51.42578125" customWidth="1"/>
    <col min="2" max="2" width="6.140625" customWidth="1"/>
    <col min="3" max="3" width="6.42578125" customWidth="1"/>
    <col min="4" max="4" width="4.85546875" customWidth="1"/>
    <col min="5" max="5" width="10.7109375" customWidth="1"/>
    <col min="6" max="6" width="6" customWidth="1"/>
    <col min="7" max="7" width="13.85546875" customWidth="1"/>
  </cols>
  <sheetData>
    <row r="1" spans="1:9" ht="106.5" customHeight="1">
      <c r="B1" s="30" t="s">
        <v>167</v>
      </c>
      <c r="C1" s="30"/>
      <c r="D1" s="30"/>
      <c r="E1" s="30"/>
      <c r="F1" s="30"/>
      <c r="G1" s="30"/>
      <c r="H1" s="1"/>
    </row>
    <row r="2" spans="1:9" ht="48" customHeight="1">
      <c r="A2" s="6" t="s">
        <v>42</v>
      </c>
      <c r="B2" s="6"/>
      <c r="C2" s="6"/>
      <c r="D2" s="6"/>
      <c r="E2" s="6"/>
      <c r="F2" s="6"/>
      <c r="G2" s="6"/>
      <c r="H2" s="7"/>
    </row>
    <row r="3" spans="1:9" ht="15">
      <c r="B3" s="5"/>
      <c r="C3" s="5"/>
      <c r="D3" s="5"/>
      <c r="E3" s="5"/>
      <c r="F3" s="5"/>
      <c r="G3" s="8" t="s">
        <v>43</v>
      </c>
      <c r="H3" s="8"/>
      <c r="I3" s="22"/>
    </row>
    <row r="4" spans="1:9" ht="15.75">
      <c r="A4" s="9" t="s">
        <v>44</v>
      </c>
      <c r="B4" s="10" t="s">
        <v>45</v>
      </c>
      <c r="C4" s="9" t="s">
        <v>4</v>
      </c>
      <c r="D4" s="9" t="s">
        <v>5</v>
      </c>
      <c r="E4" s="9" t="s">
        <v>46</v>
      </c>
      <c r="F4" s="9" t="s">
        <v>47</v>
      </c>
      <c r="G4" s="11" t="s">
        <v>48</v>
      </c>
      <c r="H4" s="12"/>
    </row>
    <row r="5" spans="1:9">
      <c r="A5" s="28" t="s">
        <v>49</v>
      </c>
      <c r="B5" s="28" t="s">
        <v>50</v>
      </c>
      <c r="C5" s="28" t="s">
        <v>9</v>
      </c>
      <c r="D5" s="28" t="s">
        <v>9</v>
      </c>
      <c r="E5" s="28" t="s">
        <v>9</v>
      </c>
      <c r="F5" s="28" t="s">
        <v>9</v>
      </c>
      <c r="G5" s="29">
        <f>G109</f>
        <v>19796.030000000002</v>
      </c>
    </row>
    <row r="6" spans="1:9">
      <c r="A6" s="26" t="s">
        <v>51</v>
      </c>
      <c r="B6" s="26" t="s">
        <v>50</v>
      </c>
      <c r="C6" s="26" t="s">
        <v>8</v>
      </c>
      <c r="D6" s="26" t="s">
        <v>9</v>
      </c>
      <c r="E6" s="26" t="s">
        <v>9</v>
      </c>
      <c r="F6" s="26" t="s">
        <v>9</v>
      </c>
      <c r="G6" s="27">
        <f>G7+G15+G31</f>
        <v>4989.2299999999996</v>
      </c>
    </row>
    <row r="7" spans="1:9" ht="25.5">
      <c r="A7" s="26" t="s">
        <v>10</v>
      </c>
      <c r="B7" s="26" t="s">
        <v>50</v>
      </c>
      <c r="C7" s="26" t="s">
        <v>8</v>
      </c>
      <c r="D7" s="26" t="s">
        <v>11</v>
      </c>
      <c r="E7" s="26" t="s">
        <v>9</v>
      </c>
      <c r="F7" s="26" t="s">
        <v>9</v>
      </c>
      <c r="G7" s="27">
        <v>937.2</v>
      </c>
    </row>
    <row r="8" spans="1:9" ht="38.25">
      <c r="A8" s="26" t="s">
        <v>52</v>
      </c>
      <c r="B8" s="26" t="s">
        <v>50</v>
      </c>
      <c r="C8" s="26" t="s">
        <v>8</v>
      </c>
      <c r="D8" s="26" t="s">
        <v>11</v>
      </c>
      <c r="E8" s="26" t="s">
        <v>53</v>
      </c>
      <c r="F8" s="26" t="s">
        <v>9</v>
      </c>
      <c r="G8" s="27">
        <v>937.2</v>
      </c>
    </row>
    <row r="9" spans="1:9">
      <c r="A9" s="26" t="s">
        <v>54</v>
      </c>
      <c r="B9" s="26" t="s">
        <v>50</v>
      </c>
      <c r="C9" s="26" t="s">
        <v>8</v>
      </c>
      <c r="D9" s="26" t="s">
        <v>11</v>
      </c>
      <c r="E9" s="26" t="s">
        <v>55</v>
      </c>
      <c r="F9" s="26" t="s">
        <v>9</v>
      </c>
      <c r="G9" s="27">
        <f>G10+G14</f>
        <v>937.19999999999993</v>
      </c>
    </row>
    <row r="10" spans="1:9" ht="51">
      <c r="A10" s="26" t="s">
        <v>56</v>
      </c>
      <c r="B10" s="26" t="s">
        <v>50</v>
      </c>
      <c r="C10" s="26" t="s">
        <v>8</v>
      </c>
      <c r="D10" s="26" t="s">
        <v>11</v>
      </c>
      <c r="E10" s="26" t="s">
        <v>55</v>
      </c>
      <c r="F10" s="26" t="s">
        <v>57</v>
      </c>
      <c r="G10" s="27">
        <f>G11</f>
        <v>936.8</v>
      </c>
    </row>
    <row r="11" spans="1:9" ht="25.5">
      <c r="A11" s="26" t="s">
        <v>58</v>
      </c>
      <c r="B11" s="26" t="s">
        <v>50</v>
      </c>
      <c r="C11" s="26" t="s">
        <v>8</v>
      </c>
      <c r="D11" s="26" t="s">
        <v>11</v>
      </c>
      <c r="E11" s="26" t="s">
        <v>55</v>
      </c>
      <c r="F11" s="26" t="s">
        <v>59</v>
      </c>
      <c r="G11" s="27">
        <f>G12+G13</f>
        <v>936.8</v>
      </c>
    </row>
    <row r="12" spans="1:9">
      <c r="A12" s="26" t="s">
        <v>60</v>
      </c>
      <c r="B12" s="26" t="s">
        <v>50</v>
      </c>
      <c r="C12" s="26" t="s">
        <v>8</v>
      </c>
      <c r="D12" s="26" t="s">
        <v>11</v>
      </c>
      <c r="E12" s="26" t="s">
        <v>55</v>
      </c>
      <c r="F12" s="26" t="s">
        <v>61</v>
      </c>
      <c r="G12" s="27">
        <v>871.4</v>
      </c>
    </row>
    <row r="13" spans="1:9" ht="25.5">
      <c r="A13" s="26" t="s">
        <v>62</v>
      </c>
      <c r="B13" s="26" t="s">
        <v>50</v>
      </c>
      <c r="C13" s="26" t="s">
        <v>8</v>
      </c>
      <c r="D13" s="26" t="s">
        <v>11</v>
      </c>
      <c r="E13" s="26" t="s">
        <v>55</v>
      </c>
      <c r="F13" s="26" t="s">
        <v>63</v>
      </c>
      <c r="G13" s="27">
        <v>65.400000000000006</v>
      </c>
    </row>
    <row r="14" spans="1:9" ht="25.5">
      <c r="A14" s="26" t="s">
        <v>64</v>
      </c>
      <c r="B14" s="26" t="s">
        <v>50</v>
      </c>
      <c r="C14" s="26" t="s">
        <v>8</v>
      </c>
      <c r="D14" s="26" t="s">
        <v>11</v>
      </c>
      <c r="E14" s="26" t="s">
        <v>55</v>
      </c>
      <c r="F14" s="26" t="s">
        <v>65</v>
      </c>
      <c r="G14" s="27">
        <v>0.4</v>
      </c>
    </row>
    <row r="15" spans="1:9" ht="38.25">
      <c r="A15" s="26" t="s">
        <v>12</v>
      </c>
      <c r="B15" s="26" t="s">
        <v>50</v>
      </c>
      <c r="C15" s="26" t="s">
        <v>8</v>
      </c>
      <c r="D15" s="26" t="s">
        <v>13</v>
      </c>
      <c r="E15" s="26" t="s">
        <v>9</v>
      </c>
      <c r="F15" s="26" t="s">
        <v>9</v>
      </c>
      <c r="G15" s="27">
        <f>G16+G27</f>
        <v>3665.7299999999996</v>
      </c>
    </row>
    <row r="16" spans="1:9" ht="38.25">
      <c r="A16" s="26" t="s">
        <v>52</v>
      </c>
      <c r="B16" s="26" t="s">
        <v>50</v>
      </c>
      <c r="C16" s="26" t="s">
        <v>8</v>
      </c>
      <c r="D16" s="26" t="s">
        <v>13</v>
      </c>
      <c r="E16" s="26" t="s">
        <v>53</v>
      </c>
      <c r="F16" s="26" t="s">
        <v>9</v>
      </c>
      <c r="G16" s="27">
        <f>G17</f>
        <v>3665.5299999999997</v>
      </c>
    </row>
    <row r="17" spans="1:7">
      <c r="A17" s="26" t="s">
        <v>66</v>
      </c>
      <c r="B17" s="26" t="s">
        <v>50</v>
      </c>
      <c r="C17" s="26" t="s">
        <v>8</v>
      </c>
      <c r="D17" s="26" t="s">
        <v>13</v>
      </c>
      <c r="E17" s="26" t="s">
        <v>67</v>
      </c>
      <c r="F17" s="26" t="s">
        <v>9</v>
      </c>
      <c r="G17" s="27">
        <f>G18+G22+G26</f>
        <v>3665.5299999999997</v>
      </c>
    </row>
    <row r="18" spans="1:7" ht="51">
      <c r="A18" s="26" t="s">
        <v>56</v>
      </c>
      <c r="B18" s="26" t="s">
        <v>50</v>
      </c>
      <c r="C18" s="26" t="s">
        <v>8</v>
      </c>
      <c r="D18" s="26" t="s">
        <v>13</v>
      </c>
      <c r="E18" s="26" t="s">
        <v>67</v>
      </c>
      <c r="F18" s="26" t="s">
        <v>57</v>
      </c>
      <c r="G18" s="27">
        <f>G19</f>
        <v>2772.1</v>
      </c>
    </row>
    <row r="19" spans="1:7" ht="25.5">
      <c r="A19" s="26" t="s">
        <v>58</v>
      </c>
      <c r="B19" s="26" t="s">
        <v>50</v>
      </c>
      <c r="C19" s="26" t="s">
        <v>8</v>
      </c>
      <c r="D19" s="26" t="s">
        <v>13</v>
      </c>
      <c r="E19" s="26" t="s">
        <v>67</v>
      </c>
      <c r="F19" s="26" t="s">
        <v>59</v>
      </c>
      <c r="G19" s="27">
        <f>G20+G21</f>
        <v>2772.1</v>
      </c>
    </row>
    <row r="20" spans="1:7">
      <c r="A20" s="26" t="s">
        <v>60</v>
      </c>
      <c r="B20" s="26" t="s">
        <v>50</v>
      </c>
      <c r="C20" s="26" t="s">
        <v>8</v>
      </c>
      <c r="D20" s="26" t="s">
        <v>13</v>
      </c>
      <c r="E20" s="26" t="s">
        <v>67</v>
      </c>
      <c r="F20" s="26" t="s">
        <v>61</v>
      </c>
      <c r="G20" s="27">
        <v>2605.1999999999998</v>
      </c>
    </row>
    <row r="21" spans="1:7" ht="25.5">
      <c r="A21" s="26" t="s">
        <v>62</v>
      </c>
      <c r="B21" s="26" t="s">
        <v>50</v>
      </c>
      <c r="C21" s="26" t="s">
        <v>8</v>
      </c>
      <c r="D21" s="26" t="s">
        <v>13</v>
      </c>
      <c r="E21" s="26" t="s">
        <v>67</v>
      </c>
      <c r="F21" s="26" t="s">
        <v>63</v>
      </c>
      <c r="G21" s="27">
        <v>166.9</v>
      </c>
    </row>
    <row r="22" spans="1:7" ht="25.5">
      <c r="A22" s="26" t="s">
        <v>68</v>
      </c>
      <c r="B22" s="26" t="s">
        <v>50</v>
      </c>
      <c r="C22" s="26" t="s">
        <v>8</v>
      </c>
      <c r="D22" s="26" t="s">
        <v>13</v>
      </c>
      <c r="E22" s="26" t="s">
        <v>67</v>
      </c>
      <c r="F22" s="26" t="s">
        <v>69</v>
      </c>
      <c r="G22" s="27">
        <f>G23</f>
        <v>876.5</v>
      </c>
    </row>
    <row r="23" spans="1:7" ht="25.5">
      <c r="A23" s="26" t="s">
        <v>70</v>
      </c>
      <c r="B23" s="26" t="s">
        <v>50</v>
      </c>
      <c r="C23" s="26" t="s">
        <v>8</v>
      </c>
      <c r="D23" s="26" t="s">
        <v>13</v>
      </c>
      <c r="E23" s="26" t="s">
        <v>67</v>
      </c>
      <c r="F23" s="26" t="s">
        <v>71</v>
      </c>
      <c r="G23" s="27">
        <f>G24+G25</f>
        <v>876.5</v>
      </c>
    </row>
    <row r="24" spans="1:7" ht="25.5">
      <c r="A24" s="26" t="s">
        <v>72</v>
      </c>
      <c r="B24" s="26" t="s">
        <v>50</v>
      </c>
      <c r="C24" s="26" t="s">
        <v>8</v>
      </c>
      <c r="D24" s="26" t="s">
        <v>13</v>
      </c>
      <c r="E24" s="26" t="s">
        <v>67</v>
      </c>
      <c r="F24" s="26" t="s">
        <v>73</v>
      </c>
      <c r="G24" s="27">
        <v>146</v>
      </c>
    </row>
    <row r="25" spans="1:7" ht="25.5">
      <c r="A25" s="26" t="s">
        <v>64</v>
      </c>
      <c r="B25" s="26" t="s">
        <v>50</v>
      </c>
      <c r="C25" s="26" t="s">
        <v>8</v>
      </c>
      <c r="D25" s="26" t="s">
        <v>13</v>
      </c>
      <c r="E25" s="26" t="s">
        <v>67</v>
      </c>
      <c r="F25" s="26" t="s">
        <v>65</v>
      </c>
      <c r="G25" s="27">
        <v>730.5</v>
      </c>
    </row>
    <row r="26" spans="1:7">
      <c r="A26" s="26" t="s">
        <v>74</v>
      </c>
      <c r="B26" s="26" t="s">
        <v>50</v>
      </c>
      <c r="C26" s="26" t="s">
        <v>8</v>
      </c>
      <c r="D26" s="26" t="s">
        <v>13</v>
      </c>
      <c r="E26" s="26" t="s">
        <v>67</v>
      </c>
      <c r="F26" s="26" t="s">
        <v>75</v>
      </c>
      <c r="G26" s="27">
        <v>16.93</v>
      </c>
    </row>
    <row r="27" spans="1:7">
      <c r="A27" s="26" t="s">
        <v>76</v>
      </c>
      <c r="B27" s="26" t="s">
        <v>50</v>
      </c>
      <c r="C27" s="26" t="s">
        <v>8</v>
      </c>
      <c r="D27" s="26" t="s">
        <v>13</v>
      </c>
      <c r="E27" s="26" t="s">
        <v>77</v>
      </c>
      <c r="F27" s="26" t="s">
        <v>9</v>
      </c>
      <c r="G27" s="27">
        <v>0.2</v>
      </c>
    </row>
    <row r="28" spans="1:7" ht="76.5">
      <c r="A28" s="31" t="s">
        <v>169</v>
      </c>
      <c r="B28" s="26" t="s">
        <v>50</v>
      </c>
      <c r="C28" s="26" t="s">
        <v>8</v>
      </c>
      <c r="D28" s="26" t="s">
        <v>13</v>
      </c>
      <c r="E28" s="26" t="s">
        <v>78</v>
      </c>
      <c r="F28" s="26" t="s">
        <v>9</v>
      </c>
      <c r="G28" s="27">
        <v>0.2</v>
      </c>
    </row>
    <row r="29" spans="1:7" ht="204">
      <c r="A29" s="31" t="s">
        <v>170</v>
      </c>
      <c r="B29" s="26" t="s">
        <v>50</v>
      </c>
      <c r="C29" s="26" t="s">
        <v>8</v>
      </c>
      <c r="D29" s="26" t="s">
        <v>13</v>
      </c>
      <c r="E29" s="32" t="s">
        <v>79</v>
      </c>
      <c r="F29" s="26" t="s">
        <v>9</v>
      </c>
      <c r="G29" s="27">
        <v>0.2</v>
      </c>
    </row>
    <row r="30" spans="1:7" ht="25.5">
      <c r="A30" s="26" t="s">
        <v>64</v>
      </c>
      <c r="B30" s="26" t="s">
        <v>50</v>
      </c>
      <c r="C30" s="26" t="s">
        <v>8</v>
      </c>
      <c r="D30" s="26" t="s">
        <v>13</v>
      </c>
      <c r="E30" s="32" t="s">
        <v>79</v>
      </c>
      <c r="F30" s="26" t="s">
        <v>65</v>
      </c>
      <c r="G30" s="27">
        <v>0.2</v>
      </c>
    </row>
    <row r="31" spans="1:7">
      <c r="A31" s="26" t="s">
        <v>14</v>
      </c>
      <c r="B31" s="26" t="s">
        <v>50</v>
      </c>
      <c r="C31" s="26" t="s">
        <v>8</v>
      </c>
      <c r="D31" s="26" t="s">
        <v>15</v>
      </c>
      <c r="E31" s="26" t="s">
        <v>9</v>
      </c>
      <c r="F31" s="26" t="s">
        <v>9</v>
      </c>
      <c r="G31" s="27">
        <f>G32+G35+G42</f>
        <v>386.3</v>
      </c>
    </row>
    <row r="32" spans="1:7">
      <c r="A32" s="26" t="s">
        <v>80</v>
      </c>
      <c r="B32" s="26" t="s">
        <v>50</v>
      </c>
      <c r="C32" s="26" t="s">
        <v>8</v>
      </c>
      <c r="D32" s="26" t="s">
        <v>15</v>
      </c>
      <c r="E32" s="26" t="s">
        <v>81</v>
      </c>
      <c r="F32" s="26" t="s">
        <v>9</v>
      </c>
      <c r="G32" s="27">
        <f>G33</f>
        <v>67</v>
      </c>
    </row>
    <row r="33" spans="1:7">
      <c r="A33" s="26" t="s">
        <v>82</v>
      </c>
      <c r="B33" s="26" t="s">
        <v>50</v>
      </c>
      <c r="C33" s="26" t="s">
        <v>8</v>
      </c>
      <c r="D33" s="26" t="s">
        <v>15</v>
      </c>
      <c r="E33" s="26" t="s">
        <v>83</v>
      </c>
      <c r="F33" s="26" t="s">
        <v>9</v>
      </c>
      <c r="G33" s="27">
        <f>G34</f>
        <v>67</v>
      </c>
    </row>
    <row r="34" spans="1:7">
      <c r="A34" s="26" t="s">
        <v>84</v>
      </c>
      <c r="B34" s="26" t="s">
        <v>50</v>
      </c>
      <c r="C34" s="26" t="s">
        <v>8</v>
      </c>
      <c r="D34" s="26" t="s">
        <v>15</v>
      </c>
      <c r="E34" s="26" t="s">
        <v>83</v>
      </c>
      <c r="F34" s="26" t="s">
        <v>85</v>
      </c>
      <c r="G34" s="27">
        <v>67</v>
      </c>
    </row>
    <row r="35" spans="1:7" ht="25.5">
      <c r="A35" s="26" t="s">
        <v>86</v>
      </c>
      <c r="B35" s="26" t="s">
        <v>50</v>
      </c>
      <c r="C35" s="26" t="s">
        <v>8</v>
      </c>
      <c r="D35" s="26" t="s">
        <v>15</v>
      </c>
      <c r="E35" s="26" t="s">
        <v>87</v>
      </c>
      <c r="F35" s="26" t="s">
        <v>9</v>
      </c>
      <c r="G35" s="27">
        <f>G36</f>
        <v>316.3</v>
      </c>
    </row>
    <row r="36" spans="1:7">
      <c r="A36" s="26" t="s">
        <v>88</v>
      </c>
      <c r="B36" s="26" t="s">
        <v>50</v>
      </c>
      <c r="C36" s="26" t="s">
        <v>8</v>
      </c>
      <c r="D36" s="26" t="s">
        <v>15</v>
      </c>
      <c r="E36" s="26" t="s">
        <v>89</v>
      </c>
      <c r="F36" s="26" t="s">
        <v>9</v>
      </c>
      <c r="G36" s="27">
        <f>G37+G38+G39</f>
        <v>316.3</v>
      </c>
    </row>
    <row r="37" spans="1:7" ht="25.5">
      <c r="A37" s="26" t="s">
        <v>64</v>
      </c>
      <c r="B37" s="26" t="s">
        <v>50</v>
      </c>
      <c r="C37" s="26" t="s">
        <v>8</v>
      </c>
      <c r="D37" s="26" t="s">
        <v>15</v>
      </c>
      <c r="E37" s="26" t="s">
        <v>89</v>
      </c>
      <c r="F37" s="26" t="s">
        <v>65</v>
      </c>
      <c r="G37" s="27">
        <v>218.6</v>
      </c>
    </row>
    <row r="38" spans="1:7" ht="25.5">
      <c r="A38" s="26" t="s">
        <v>90</v>
      </c>
      <c r="B38" s="26" t="s">
        <v>50</v>
      </c>
      <c r="C38" s="26" t="s">
        <v>8</v>
      </c>
      <c r="D38" s="26" t="s">
        <v>15</v>
      </c>
      <c r="E38" s="26" t="s">
        <v>89</v>
      </c>
      <c r="F38" s="26" t="s">
        <v>91</v>
      </c>
      <c r="G38" s="27">
        <v>71.5</v>
      </c>
    </row>
    <row r="39" spans="1:7">
      <c r="A39" s="26" t="s">
        <v>92</v>
      </c>
      <c r="B39" s="26" t="s">
        <v>50</v>
      </c>
      <c r="C39" s="26" t="s">
        <v>8</v>
      </c>
      <c r="D39" s="26" t="s">
        <v>15</v>
      </c>
      <c r="E39" s="26" t="s">
        <v>89</v>
      </c>
      <c r="F39" s="26" t="s">
        <v>93</v>
      </c>
      <c r="G39" s="27">
        <f>G40+G41</f>
        <v>26.2</v>
      </c>
    </row>
    <row r="40" spans="1:7" ht="63.75">
      <c r="A40" s="26" t="s">
        <v>94</v>
      </c>
      <c r="B40" s="26" t="s">
        <v>50</v>
      </c>
      <c r="C40" s="26" t="s">
        <v>8</v>
      </c>
      <c r="D40" s="26" t="s">
        <v>15</v>
      </c>
      <c r="E40" s="26" t="s">
        <v>89</v>
      </c>
      <c r="F40" s="26" t="s">
        <v>95</v>
      </c>
      <c r="G40" s="27">
        <v>16.2</v>
      </c>
    </row>
    <row r="41" spans="1:7">
      <c r="A41" s="26" t="s">
        <v>74</v>
      </c>
      <c r="B41" s="26" t="s">
        <v>50</v>
      </c>
      <c r="C41" s="26" t="s">
        <v>8</v>
      </c>
      <c r="D41" s="26" t="s">
        <v>15</v>
      </c>
      <c r="E41" s="26" t="s">
        <v>89</v>
      </c>
      <c r="F41" s="26" t="s">
        <v>75</v>
      </c>
      <c r="G41" s="27">
        <v>10</v>
      </c>
    </row>
    <row r="42" spans="1:7">
      <c r="A42" s="26" t="s">
        <v>96</v>
      </c>
      <c r="B42" s="26" t="s">
        <v>50</v>
      </c>
      <c r="C42" s="26" t="s">
        <v>8</v>
      </c>
      <c r="D42" s="26" t="s">
        <v>15</v>
      </c>
      <c r="E42" s="26" t="s">
        <v>97</v>
      </c>
      <c r="F42" s="26" t="s">
        <v>9</v>
      </c>
      <c r="G42" s="27">
        <v>3</v>
      </c>
    </row>
    <row r="43" spans="1:7" ht="38.25">
      <c r="A43" s="26" t="s">
        <v>98</v>
      </c>
      <c r="B43" s="26" t="s">
        <v>50</v>
      </c>
      <c r="C43" s="26" t="s">
        <v>8</v>
      </c>
      <c r="D43" s="26" t="s">
        <v>15</v>
      </c>
      <c r="E43" s="26" t="s">
        <v>99</v>
      </c>
      <c r="F43" s="26" t="s">
        <v>9</v>
      </c>
      <c r="G43" s="27">
        <v>3</v>
      </c>
    </row>
    <row r="44" spans="1:7" ht="25.5">
      <c r="A44" s="26" t="s">
        <v>64</v>
      </c>
      <c r="B44" s="26" t="s">
        <v>50</v>
      </c>
      <c r="C44" s="26" t="s">
        <v>8</v>
      </c>
      <c r="D44" s="26" t="s">
        <v>15</v>
      </c>
      <c r="E44" s="26" t="s">
        <v>99</v>
      </c>
      <c r="F44" s="26" t="s">
        <v>65</v>
      </c>
      <c r="G44" s="27">
        <v>3</v>
      </c>
    </row>
    <row r="45" spans="1:7">
      <c r="A45" s="26" t="s">
        <v>100</v>
      </c>
      <c r="B45" s="26" t="s">
        <v>50</v>
      </c>
      <c r="C45" s="26" t="s">
        <v>11</v>
      </c>
      <c r="D45" s="26" t="s">
        <v>9</v>
      </c>
      <c r="E45" s="26" t="s">
        <v>9</v>
      </c>
      <c r="F45" s="26" t="s">
        <v>9</v>
      </c>
      <c r="G45" s="27">
        <v>149.30000000000001</v>
      </c>
    </row>
    <row r="46" spans="1:7">
      <c r="A46" s="26" t="s">
        <v>17</v>
      </c>
      <c r="B46" s="26" t="s">
        <v>50</v>
      </c>
      <c r="C46" s="26" t="s">
        <v>11</v>
      </c>
      <c r="D46" s="26" t="s">
        <v>18</v>
      </c>
      <c r="E46" s="26" t="s">
        <v>9</v>
      </c>
      <c r="F46" s="26" t="s">
        <v>9</v>
      </c>
      <c r="G46" s="27">
        <v>149.30000000000001</v>
      </c>
    </row>
    <row r="47" spans="1:7">
      <c r="A47" s="26" t="s">
        <v>101</v>
      </c>
      <c r="B47" s="26" t="s">
        <v>50</v>
      </c>
      <c r="C47" s="26" t="s">
        <v>11</v>
      </c>
      <c r="D47" s="26" t="s">
        <v>18</v>
      </c>
      <c r="E47" s="26" t="s">
        <v>102</v>
      </c>
      <c r="F47" s="26" t="s">
        <v>9</v>
      </c>
      <c r="G47" s="27">
        <v>149.30000000000001</v>
      </c>
    </row>
    <row r="48" spans="1:7" ht="25.5">
      <c r="A48" s="26" t="s">
        <v>103</v>
      </c>
      <c r="B48" s="26" t="s">
        <v>50</v>
      </c>
      <c r="C48" s="26" t="s">
        <v>11</v>
      </c>
      <c r="D48" s="26" t="s">
        <v>18</v>
      </c>
      <c r="E48" s="26" t="s">
        <v>104</v>
      </c>
      <c r="F48" s="26" t="s">
        <v>9</v>
      </c>
      <c r="G48" s="27">
        <v>149.30000000000001</v>
      </c>
    </row>
    <row r="49" spans="1:7">
      <c r="A49" s="26" t="s">
        <v>60</v>
      </c>
      <c r="B49" s="26" t="s">
        <v>50</v>
      </c>
      <c r="C49" s="26" t="s">
        <v>11</v>
      </c>
      <c r="D49" s="26" t="s">
        <v>18</v>
      </c>
      <c r="E49" s="26" t="s">
        <v>104</v>
      </c>
      <c r="F49" s="26" t="s">
        <v>61</v>
      </c>
      <c r="G49" s="27">
        <v>149.30000000000001</v>
      </c>
    </row>
    <row r="50" spans="1:7" ht="25.5">
      <c r="A50" s="26" t="s">
        <v>105</v>
      </c>
      <c r="B50" s="26" t="s">
        <v>50</v>
      </c>
      <c r="C50" s="26" t="s">
        <v>18</v>
      </c>
      <c r="D50" s="26" t="s">
        <v>9</v>
      </c>
      <c r="E50" s="26" t="s">
        <v>9</v>
      </c>
      <c r="F50" s="26" t="s">
        <v>9</v>
      </c>
      <c r="G50" s="27">
        <v>335.4</v>
      </c>
    </row>
    <row r="51" spans="1:7" ht="25.5">
      <c r="A51" s="26" t="s">
        <v>20</v>
      </c>
      <c r="B51" s="26" t="s">
        <v>50</v>
      </c>
      <c r="C51" s="26" t="s">
        <v>18</v>
      </c>
      <c r="D51" s="26" t="s">
        <v>21</v>
      </c>
      <c r="E51" s="26" t="s">
        <v>9</v>
      </c>
      <c r="F51" s="26" t="s">
        <v>9</v>
      </c>
      <c r="G51" s="27">
        <v>335.4</v>
      </c>
    </row>
    <row r="52" spans="1:7">
      <c r="A52" s="26" t="s">
        <v>106</v>
      </c>
      <c r="B52" s="26" t="s">
        <v>50</v>
      </c>
      <c r="C52" s="26" t="s">
        <v>18</v>
      </c>
      <c r="D52" s="26" t="s">
        <v>21</v>
      </c>
      <c r="E52" s="26" t="s">
        <v>107</v>
      </c>
      <c r="F52" s="26" t="s">
        <v>9</v>
      </c>
      <c r="G52" s="27">
        <v>26.1</v>
      </c>
    </row>
    <row r="53" spans="1:7" ht="25.5">
      <c r="A53" s="26" t="s">
        <v>108</v>
      </c>
      <c r="B53" s="26" t="s">
        <v>50</v>
      </c>
      <c r="C53" s="26" t="s">
        <v>18</v>
      </c>
      <c r="D53" s="26" t="s">
        <v>21</v>
      </c>
      <c r="E53" s="26" t="s">
        <v>109</v>
      </c>
      <c r="F53" s="26" t="s">
        <v>9</v>
      </c>
      <c r="G53" s="27">
        <v>26.1</v>
      </c>
    </row>
    <row r="54" spans="1:7">
      <c r="A54" s="26" t="s">
        <v>110</v>
      </c>
      <c r="B54" s="26" t="s">
        <v>50</v>
      </c>
      <c r="C54" s="26" t="s">
        <v>18</v>
      </c>
      <c r="D54" s="26" t="s">
        <v>21</v>
      </c>
      <c r="E54" s="26" t="s">
        <v>109</v>
      </c>
      <c r="F54" s="26" t="s">
        <v>111</v>
      </c>
      <c r="G54" s="27">
        <v>26.1</v>
      </c>
    </row>
    <row r="55" spans="1:7">
      <c r="A55" s="26" t="s">
        <v>112</v>
      </c>
      <c r="B55" s="26" t="s">
        <v>50</v>
      </c>
      <c r="C55" s="26" t="s">
        <v>18</v>
      </c>
      <c r="D55" s="26" t="s">
        <v>21</v>
      </c>
      <c r="E55" s="26" t="s">
        <v>113</v>
      </c>
      <c r="F55" s="26" t="s">
        <v>9</v>
      </c>
      <c r="G55" s="27">
        <v>284.3</v>
      </c>
    </row>
    <row r="56" spans="1:7">
      <c r="A56" s="26" t="s">
        <v>110</v>
      </c>
      <c r="B56" s="26" t="s">
        <v>50</v>
      </c>
      <c r="C56" s="26" t="s">
        <v>18</v>
      </c>
      <c r="D56" s="26" t="s">
        <v>21</v>
      </c>
      <c r="E56" s="26" t="s">
        <v>113</v>
      </c>
      <c r="F56" s="26" t="s">
        <v>111</v>
      </c>
      <c r="G56" s="27">
        <v>284.3</v>
      </c>
    </row>
    <row r="57" spans="1:7">
      <c r="A57" s="26" t="s">
        <v>96</v>
      </c>
      <c r="B57" s="26" t="s">
        <v>50</v>
      </c>
      <c r="C57" s="26" t="s">
        <v>18</v>
      </c>
      <c r="D57" s="26" t="s">
        <v>21</v>
      </c>
      <c r="E57" s="26" t="s">
        <v>97</v>
      </c>
      <c r="F57" s="26" t="s">
        <v>9</v>
      </c>
      <c r="G57" s="27">
        <v>25</v>
      </c>
    </row>
    <row r="58" spans="1:7" ht="51">
      <c r="A58" s="26" t="s">
        <v>114</v>
      </c>
      <c r="B58" s="26" t="s">
        <v>50</v>
      </c>
      <c r="C58" s="26" t="s">
        <v>18</v>
      </c>
      <c r="D58" s="26" t="s">
        <v>21</v>
      </c>
      <c r="E58" s="26" t="s">
        <v>115</v>
      </c>
      <c r="F58" s="26" t="s">
        <v>9</v>
      </c>
      <c r="G58" s="27">
        <v>25</v>
      </c>
    </row>
    <row r="59" spans="1:7" ht="25.5">
      <c r="A59" s="26" t="s">
        <v>64</v>
      </c>
      <c r="B59" s="26" t="s">
        <v>50</v>
      </c>
      <c r="C59" s="26" t="s">
        <v>18</v>
      </c>
      <c r="D59" s="26" t="s">
        <v>21</v>
      </c>
      <c r="E59" s="26" t="s">
        <v>115</v>
      </c>
      <c r="F59" s="26" t="s">
        <v>65</v>
      </c>
      <c r="G59" s="27">
        <v>25</v>
      </c>
    </row>
    <row r="60" spans="1:7">
      <c r="A60" s="26" t="s">
        <v>116</v>
      </c>
      <c r="B60" s="26" t="s">
        <v>50</v>
      </c>
      <c r="C60" s="26" t="s">
        <v>13</v>
      </c>
      <c r="D60" s="26" t="s">
        <v>9</v>
      </c>
      <c r="E60" s="26" t="s">
        <v>9</v>
      </c>
      <c r="F60" s="26" t="s">
        <v>9</v>
      </c>
      <c r="G60" s="27">
        <f>G61+G68</f>
        <v>972</v>
      </c>
    </row>
    <row r="61" spans="1:7">
      <c r="A61" s="26" t="s">
        <v>23</v>
      </c>
      <c r="B61" s="26" t="s">
        <v>50</v>
      </c>
      <c r="C61" s="26" t="s">
        <v>13</v>
      </c>
      <c r="D61" s="26" t="s">
        <v>21</v>
      </c>
      <c r="E61" s="26" t="s">
        <v>9</v>
      </c>
      <c r="F61" s="26" t="s">
        <v>9</v>
      </c>
      <c r="G61" s="27">
        <f>G62+G65</f>
        <v>870.5</v>
      </c>
    </row>
    <row r="62" spans="1:7">
      <c r="A62" s="26" t="s">
        <v>117</v>
      </c>
      <c r="B62" s="26" t="s">
        <v>50</v>
      </c>
      <c r="C62" s="26" t="s">
        <v>13</v>
      </c>
      <c r="D62" s="26" t="s">
        <v>21</v>
      </c>
      <c r="E62" s="26" t="s">
        <v>118</v>
      </c>
      <c r="F62" s="26" t="s">
        <v>9</v>
      </c>
      <c r="G62" s="27">
        <v>542.20000000000005</v>
      </c>
    </row>
    <row r="63" spans="1:7" ht="38.25">
      <c r="A63" s="26" t="s">
        <v>119</v>
      </c>
      <c r="B63" s="26" t="s">
        <v>50</v>
      </c>
      <c r="C63" s="26" t="s">
        <v>13</v>
      </c>
      <c r="D63" s="26" t="s">
        <v>21</v>
      </c>
      <c r="E63" s="26" t="s">
        <v>120</v>
      </c>
      <c r="F63" s="26" t="s">
        <v>9</v>
      </c>
      <c r="G63" s="27">
        <v>542.20000000000005</v>
      </c>
    </row>
    <row r="64" spans="1:7" ht="25.5">
      <c r="A64" s="26" t="s">
        <v>64</v>
      </c>
      <c r="B64" s="26" t="s">
        <v>50</v>
      </c>
      <c r="C64" s="26" t="s">
        <v>13</v>
      </c>
      <c r="D64" s="26" t="s">
        <v>21</v>
      </c>
      <c r="E64" s="26" t="s">
        <v>120</v>
      </c>
      <c r="F64" s="26" t="s">
        <v>65</v>
      </c>
      <c r="G64" s="27">
        <v>542.20000000000005</v>
      </c>
    </row>
    <row r="65" spans="1:7">
      <c r="A65" s="26" t="s">
        <v>96</v>
      </c>
      <c r="B65" s="26" t="s">
        <v>50</v>
      </c>
      <c r="C65" s="26" t="s">
        <v>13</v>
      </c>
      <c r="D65" s="26" t="s">
        <v>21</v>
      </c>
      <c r="E65" s="26" t="s">
        <v>97</v>
      </c>
      <c r="F65" s="26" t="s">
        <v>9</v>
      </c>
      <c r="G65" s="27">
        <f>G66</f>
        <v>328.3</v>
      </c>
    </row>
    <row r="66" spans="1:7" ht="51">
      <c r="A66" s="26" t="s">
        <v>121</v>
      </c>
      <c r="B66" s="26" t="s">
        <v>50</v>
      </c>
      <c r="C66" s="26" t="s">
        <v>13</v>
      </c>
      <c r="D66" s="26" t="s">
        <v>21</v>
      </c>
      <c r="E66" s="26" t="s">
        <v>122</v>
      </c>
      <c r="F66" s="26" t="s">
        <v>9</v>
      </c>
      <c r="G66" s="27">
        <f>G67</f>
        <v>328.3</v>
      </c>
    </row>
    <row r="67" spans="1:7" ht="25.5">
      <c r="A67" s="26" t="s">
        <v>64</v>
      </c>
      <c r="B67" s="26" t="s">
        <v>50</v>
      </c>
      <c r="C67" s="26" t="s">
        <v>13</v>
      </c>
      <c r="D67" s="26" t="s">
        <v>21</v>
      </c>
      <c r="E67" s="26" t="s">
        <v>122</v>
      </c>
      <c r="F67" s="26" t="s">
        <v>65</v>
      </c>
      <c r="G67" s="27">
        <v>328.3</v>
      </c>
    </row>
    <row r="68" spans="1:7">
      <c r="A68" s="26" t="s">
        <v>123</v>
      </c>
      <c r="B68" s="26" t="s">
        <v>50</v>
      </c>
      <c r="C68" s="26" t="s">
        <v>13</v>
      </c>
      <c r="D68" s="26" t="s">
        <v>124</v>
      </c>
      <c r="E68" s="26" t="s">
        <v>9</v>
      </c>
      <c r="F68" s="26" t="s">
        <v>9</v>
      </c>
      <c r="G68" s="27">
        <f>G69</f>
        <v>101.5</v>
      </c>
    </row>
    <row r="69" spans="1:7" ht="25.5">
      <c r="A69" s="26" t="s">
        <v>125</v>
      </c>
      <c r="B69" s="26" t="s">
        <v>50</v>
      </c>
      <c r="C69" s="26" t="s">
        <v>13</v>
      </c>
      <c r="D69" s="26" t="s">
        <v>124</v>
      </c>
      <c r="E69" s="26" t="s">
        <v>126</v>
      </c>
      <c r="F69" s="26" t="s">
        <v>9</v>
      </c>
      <c r="G69" s="27">
        <f>G70</f>
        <v>101.5</v>
      </c>
    </row>
    <row r="70" spans="1:7">
      <c r="A70" s="26" t="s">
        <v>127</v>
      </c>
      <c r="B70" s="26" t="s">
        <v>50</v>
      </c>
      <c r="C70" s="26" t="s">
        <v>13</v>
      </c>
      <c r="D70" s="26" t="s">
        <v>124</v>
      </c>
      <c r="E70" s="26" t="s">
        <v>128</v>
      </c>
      <c r="F70" s="26" t="s">
        <v>9</v>
      </c>
      <c r="G70" s="27">
        <f>G71</f>
        <v>101.5</v>
      </c>
    </row>
    <row r="71" spans="1:7" ht="25.5">
      <c r="A71" s="26" t="s">
        <v>64</v>
      </c>
      <c r="B71" s="26" t="s">
        <v>50</v>
      </c>
      <c r="C71" s="26" t="s">
        <v>13</v>
      </c>
      <c r="D71" s="26" t="s">
        <v>124</v>
      </c>
      <c r="E71" s="26" t="s">
        <v>128</v>
      </c>
      <c r="F71" s="26" t="s">
        <v>65</v>
      </c>
      <c r="G71" s="27">
        <v>101.5</v>
      </c>
    </row>
    <row r="72" spans="1:7">
      <c r="A72" s="26" t="s">
        <v>129</v>
      </c>
      <c r="B72" s="26" t="s">
        <v>50</v>
      </c>
      <c r="C72" s="26" t="s">
        <v>27</v>
      </c>
      <c r="D72" s="26" t="s">
        <v>9</v>
      </c>
      <c r="E72" s="26" t="s">
        <v>9</v>
      </c>
      <c r="F72" s="26" t="s">
        <v>9</v>
      </c>
      <c r="G72" s="27">
        <f>G73+G81</f>
        <v>6377.8</v>
      </c>
    </row>
    <row r="73" spans="1:7">
      <c r="A73" s="26" t="s">
        <v>28</v>
      </c>
      <c r="B73" s="26" t="s">
        <v>50</v>
      </c>
      <c r="C73" s="26" t="s">
        <v>27</v>
      </c>
      <c r="D73" s="26" t="s">
        <v>11</v>
      </c>
      <c r="E73" s="26" t="s">
        <v>9</v>
      </c>
      <c r="F73" s="26" t="s">
        <v>9</v>
      </c>
      <c r="G73" s="27">
        <f>G74+G78</f>
        <v>4205.5</v>
      </c>
    </row>
    <row r="74" spans="1:7">
      <c r="A74" s="26" t="s">
        <v>130</v>
      </c>
      <c r="B74" s="26" t="s">
        <v>50</v>
      </c>
      <c r="C74" s="26" t="s">
        <v>27</v>
      </c>
      <c r="D74" s="26" t="s">
        <v>11</v>
      </c>
      <c r="E74" s="26" t="s">
        <v>131</v>
      </c>
      <c r="F74" s="26" t="s">
        <v>9</v>
      </c>
      <c r="G74" s="27">
        <v>3514.8</v>
      </c>
    </row>
    <row r="75" spans="1:7" ht="25.5">
      <c r="A75" s="26" t="s">
        <v>132</v>
      </c>
      <c r="B75" s="26" t="s">
        <v>50</v>
      </c>
      <c r="C75" s="26" t="s">
        <v>27</v>
      </c>
      <c r="D75" s="26" t="s">
        <v>11</v>
      </c>
      <c r="E75" s="26" t="s">
        <v>133</v>
      </c>
      <c r="F75" s="26" t="s">
        <v>9</v>
      </c>
      <c r="G75" s="27">
        <v>3514.8</v>
      </c>
    </row>
    <row r="76" spans="1:7" ht="25.5">
      <c r="A76" s="26" t="s">
        <v>134</v>
      </c>
      <c r="B76" s="26" t="s">
        <v>50</v>
      </c>
      <c r="C76" s="26" t="s">
        <v>27</v>
      </c>
      <c r="D76" s="26" t="s">
        <v>11</v>
      </c>
      <c r="E76" s="26" t="s">
        <v>135</v>
      </c>
      <c r="F76" s="26" t="s">
        <v>9</v>
      </c>
      <c r="G76" s="27">
        <v>3514.8</v>
      </c>
    </row>
    <row r="77" spans="1:7" ht="38.25">
      <c r="A77" s="26" t="s">
        <v>136</v>
      </c>
      <c r="B77" s="26" t="s">
        <v>50</v>
      </c>
      <c r="C77" s="26" t="s">
        <v>27</v>
      </c>
      <c r="D77" s="26" t="s">
        <v>11</v>
      </c>
      <c r="E77" s="26" t="s">
        <v>135</v>
      </c>
      <c r="F77" s="26" t="s">
        <v>137</v>
      </c>
      <c r="G77" s="27">
        <v>3514.8</v>
      </c>
    </row>
    <row r="78" spans="1:7">
      <c r="A78" s="26" t="s">
        <v>96</v>
      </c>
      <c r="B78" s="26" t="s">
        <v>50</v>
      </c>
      <c r="C78" s="26" t="s">
        <v>27</v>
      </c>
      <c r="D78" s="26" t="s">
        <v>11</v>
      </c>
      <c r="E78" s="26" t="s">
        <v>97</v>
      </c>
      <c r="F78" s="26" t="s">
        <v>9</v>
      </c>
      <c r="G78" s="27">
        <f>G79</f>
        <v>690.7</v>
      </c>
    </row>
    <row r="79" spans="1:7" ht="51">
      <c r="A79" s="26" t="s">
        <v>138</v>
      </c>
      <c r="B79" s="26" t="s">
        <v>50</v>
      </c>
      <c r="C79" s="26" t="s">
        <v>27</v>
      </c>
      <c r="D79" s="26" t="s">
        <v>11</v>
      </c>
      <c r="E79" s="26" t="s">
        <v>139</v>
      </c>
      <c r="F79" s="26" t="s">
        <v>9</v>
      </c>
      <c r="G79" s="27">
        <f>G80</f>
        <v>690.7</v>
      </c>
    </row>
    <row r="80" spans="1:7" ht="25.5">
      <c r="A80" s="26" t="s">
        <v>64</v>
      </c>
      <c r="B80" s="26" t="s">
        <v>50</v>
      </c>
      <c r="C80" s="26" t="s">
        <v>27</v>
      </c>
      <c r="D80" s="26" t="s">
        <v>11</v>
      </c>
      <c r="E80" s="26" t="s">
        <v>139</v>
      </c>
      <c r="F80" s="26" t="s">
        <v>65</v>
      </c>
      <c r="G80" s="27">
        <v>690.7</v>
      </c>
    </row>
    <row r="81" spans="1:7">
      <c r="A81" s="26" t="s">
        <v>29</v>
      </c>
      <c r="B81" s="26" t="s">
        <v>50</v>
      </c>
      <c r="C81" s="26" t="s">
        <v>27</v>
      </c>
      <c r="D81" s="26" t="s">
        <v>18</v>
      </c>
      <c r="E81" s="26" t="s">
        <v>9</v>
      </c>
      <c r="F81" s="26" t="s">
        <v>9</v>
      </c>
      <c r="G81" s="27">
        <f>G82</f>
        <v>2172.3000000000002</v>
      </c>
    </row>
    <row r="82" spans="1:7">
      <c r="A82" s="26" t="s">
        <v>96</v>
      </c>
      <c r="B82" s="26" t="s">
        <v>50</v>
      </c>
      <c r="C82" s="26" t="s">
        <v>27</v>
      </c>
      <c r="D82" s="26" t="s">
        <v>18</v>
      </c>
      <c r="E82" s="26" t="s">
        <v>97</v>
      </c>
      <c r="F82" s="26" t="s">
        <v>9</v>
      </c>
      <c r="G82" s="27">
        <f>G84+G86</f>
        <v>2172.3000000000002</v>
      </c>
    </row>
    <row r="83" spans="1:7" ht="51">
      <c r="A83" s="26" t="s">
        <v>140</v>
      </c>
      <c r="B83" s="26" t="s">
        <v>50</v>
      </c>
      <c r="C83" s="26" t="s">
        <v>27</v>
      </c>
      <c r="D83" s="26" t="s">
        <v>18</v>
      </c>
      <c r="E83" s="26" t="s">
        <v>141</v>
      </c>
      <c r="F83" s="26" t="s">
        <v>9</v>
      </c>
      <c r="G83" s="27">
        <f>G84</f>
        <v>1412.6</v>
      </c>
    </row>
    <row r="84" spans="1:7" ht="25.5">
      <c r="A84" s="26" t="s">
        <v>64</v>
      </c>
      <c r="B84" s="26" t="s">
        <v>50</v>
      </c>
      <c r="C84" s="26" t="s">
        <v>27</v>
      </c>
      <c r="D84" s="26" t="s">
        <v>18</v>
      </c>
      <c r="E84" s="26" t="s">
        <v>141</v>
      </c>
      <c r="F84" s="26" t="s">
        <v>65</v>
      </c>
      <c r="G84" s="27">
        <v>1412.6</v>
      </c>
    </row>
    <row r="85" spans="1:7" ht="38.25">
      <c r="A85" s="26" t="s">
        <v>142</v>
      </c>
      <c r="B85" s="26" t="s">
        <v>50</v>
      </c>
      <c r="C85" s="26" t="s">
        <v>27</v>
      </c>
      <c r="D85" s="26" t="s">
        <v>18</v>
      </c>
      <c r="E85" s="26" t="s">
        <v>143</v>
      </c>
      <c r="F85" s="26" t="s">
        <v>9</v>
      </c>
      <c r="G85" s="27">
        <f>G86</f>
        <v>759.7</v>
      </c>
    </row>
    <row r="86" spans="1:7" ht="25.5">
      <c r="A86" s="26" t="s">
        <v>64</v>
      </c>
      <c r="B86" s="26" t="s">
        <v>50</v>
      </c>
      <c r="C86" s="26" t="s">
        <v>27</v>
      </c>
      <c r="D86" s="26" t="s">
        <v>18</v>
      </c>
      <c r="E86" s="26" t="s">
        <v>143</v>
      </c>
      <c r="F86" s="26" t="s">
        <v>65</v>
      </c>
      <c r="G86" s="27">
        <v>759.7</v>
      </c>
    </row>
    <row r="87" spans="1:7">
      <c r="A87" s="26" t="s">
        <v>144</v>
      </c>
      <c r="B87" s="26" t="s">
        <v>50</v>
      </c>
      <c r="C87" s="26" t="s">
        <v>31</v>
      </c>
      <c r="D87" s="26" t="s">
        <v>9</v>
      </c>
      <c r="E87" s="26" t="s">
        <v>9</v>
      </c>
      <c r="F87" s="26" t="s">
        <v>9</v>
      </c>
      <c r="G87" s="27">
        <f>G88</f>
        <v>6372.6</v>
      </c>
    </row>
    <row r="88" spans="1:7">
      <c r="A88" s="26" t="s">
        <v>32</v>
      </c>
      <c r="B88" s="26" t="s">
        <v>50</v>
      </c>
      <c r="C88" s="26" t="s">
        <v>31</v>
      </c>
      <c r="D88" s="26" t="s">
        <v>8</v>
      </c>
      <c r="E88" s="26" t="s">
        <v>9</v>
      </c>
      <c r="F88" s="26" t="s">
        <v>9</v>
      </c>
      <c r="G88" s="27">
        <f>G89+G92</f>
        <v>6372.6</v>
      </c>
    </row>
    <row r="89" spans="1:7">
      <c r="A89" s="26" t="s">
        <v>117</v>
      </c>
      <c r="B89" s="26" t="s">
        <v>50</v>
      </c>
      <c r="C89" s="26" t="s">
        <v>31</v>
      </c>
      <c r="D89" s="26" t="s">
        <v>8</v>
      </c>
      <c r="E89" s="26" t="s">
        <v>118</v>
      </c>
      <c r="F89" s="26" t="s">
        <v>9</v>
      </c>
      <c r="G89" s="27">
        <v>626.5</v>
      </c>
    </row>
    <row r="90" spans="1:7" ht="25.5">
      <c r="A90" s="26" t="s">
        <v>145</v>
      </c>
      <c r="B90" s="26" t="s">
        <v>50</v>
      </c>
      <c r="C90" s="26" t="s">
        <v>31</v>
      </c>
      <c r="D90" s="26" t="s">
        <v>8</v>
      </c>
      <c r="E90" s="26" t="s">
        <v>146</v>
      </c>
      <c r="F90" s="26" t="s">
        <v>9</v>
      </c>
      <c r="G90" s="27">
        <v>626.5</v>
      </c>
    </row>
    <row r="91" spans="1:7" ht="51">
      <c r="A91" s="26" t="s">
        <v>147</v>
      </c>
      <c r="B91" s="26" t="s">
        <v>50</v>
      </c>
      <c r="C91" s="26" t="s">
        <v>31</v>
      </c>
      <c r="D91" s="26" t="s">
        <v>8</v>
      </c>
      <c r="E91" s="26" t="s">
        <v>146</v>
      </c>
      <c r="F91" s="26" t="s">
        <v>148</v>
      </c>
      <c r="G91" s="27">
        <v>626.5</v>
      </c>
    </row>
    <row r="92" spans="1:7">
      <c r="A92" s="26" t="s">
        <v>96</v>
      </c>
      <c r="B92" s="26" t="s">
        <v>50</v>
      </c>
      <c r="C92" s="26" t="s">
        <v>31</v>
      </c>
      <c r="D92" s="26" t="s">
        <v>8</v>
      </c>
      <c r="E92" s="26" t="s">
        <v>97</v>
      </c>
      <c r="F92" s="26" t="s">
        <v>9</v>
      </c>
      <c r="G92" s="27">
        <f>G93</f>
        <v>5746.1</v>
      </c>
    </row>
    <row r="93" spans="1:7" ht="38.25">
      <c r="A93" s="26" t="s">
        <v>149</v>
      </c>
      <c r="B93" s="26" t="s">
        <v>50</v>
      </c>
      <c r="C93" s="26" t="s">
        <v>31</v>
      </c>
      <c r="D93" s="26" t="s">
        <v>8</v>
      </c>
      <c r="E93" s="26" t="s">
        <v>150</v>
      </c>
      <c r="F93" s="26" t="s">
        <v>9</v>
      </c>
      <c r="G93" s="27">
        <f>G94</f>
        <v>5746.1</v>
      </c>
    </row>
    <row r="94" spans="1:7" ht="51">
      <c r="A94" s="26" t="s">
        <v>147</v>
      </c>
      <c r="B94" s="26" t="s">
        <v>50</v>
      </c>
      <c r="C94" s="26" t="s">
        <v>31</v>
      </c>
      <c r="D94" s="26" t="s">
        <v>8</v>
      </c>
      <c r="E94" s="26" t="s">
        <v>150</v>
      </c>
      <c r="F94" s="26" t="s">
        <v>148</v>
      </c>
      <c r="G94" s="27">
        <v>5746.1</v>
      </c>
    </row>
    <row r="95" spans="1:7">
      <c r="A95" s="26" t="s">
        <v>151</v>
      </c>
      <c r="B95" s="26" t="s">
        <v>50</v>
      </c>
      <c r="C95" s="26" t="s">
        <v>152</v>
      </c>
      <c r="D95" s="26" t="s">
        <v>9</v>
      </c>
      <c r="E95" s="26" t="s">
        <v>9</v>
      </c>
      <c r="F95" s="26" t="s">
        <v>9</v>
      </c>
      <c r="G95" s="27">
        <f>G96+G100</f>
        <v>541.70000000000005</v>
      </c>
    </row>
    <row r="96" spans="1:7">
      <c r="A96" s="26" t="s">
        <v>153</v>
      </c>
      <c r="B96" s="26" t="s">
        <v>50</v>
      </c>
      <c r="C96" s="26" t="s">
        <v>152</v>
      </c>
      <c r="D96" s="26" t="s">
        <v>8</v>
      </c>
      <c r="E96" s="26" t="s">
        <v>9</v>
      </c>
      <c r="F96" s="26" t="s">
        <v>9</v>
      </c>
      <c r="G96" s="27">
        <f>G97</f>
        <v>34.9</v>
      </c>
    </row>
    <row r="97" spans="1:7" ht="25.5">
      <c r="A97" s="26" t="s">
        <v>154</v>
      </c>
      <c r="B97" s="26" t="s">
        <v>50</v>
      </c>
      <c r="C97" s="26" t="s">
        <v>152</v>
      </c>
      <c r="D97" s="26" t="s">
        <v>8</v>
      </c>
      <c r="E97" s="26" t="s">
        <v>155</v>
      </c>
      <c r="F97" s="26" t="s">
        <v>9</v>
      </c>
      <c r="G97" s="27">
        <f>G98</f>
        <v>34.9</v>
      </c>
    </row>
    <row r="98" spans="1:7">
      <c r="A98" s="26" t="s">
        <v>156</v>
      </c>
      <c r="B98" s="26" t="s">
        <v>50</v>
      </c>
      <c r="C98" s="26" t="s">
        <v>152</v>
      </c>
      <c r="D98" s="26" t="s">
        <v>8</v>
      </c>
      <c r="E98" s="26" t="s">
        <v>157</v>
      </c>
      <c r="F98" s="26" t="s">
        <v>9</v>
      </c>
      <c r="G98" s="27">
        <f>G99</f>
        <v>34.9</v>
      </c>
    </row>
    <row r="99" spans="1:7" ht="25.5">
      <c r="A99" s="26" t="s">
        <v>158</v>
      </c>
      <c r="B99" s="26" t="s">
        <v>50</v>
      </c>
      <c r="C99" s="26" t="s">
        <v>152</v>
      </c>
      <c r="D99" s="26" t="s">
        <v>8</v>
      </c>
      <c r="E99" s="26" t="s">
        <v>157</v>
      </c>
      <c r="F99" s="26" t="s">
        <v>159</v>
      </c>
      <c r="G99" s="27">
        <v>34.9</v>
      </c>
    </row>
    <row r="100" spans="1:7">
      <c r="A100" s="26" t="s">
        <v>160</v>
      </c>
      <c r="B100" s="26" t="s">
        <v>50</v>
      </c>
      <c r="C100" s="26" t="s">
        <v>152</v>
      </c>
      <c r="D100" s="26" t="s">
        <v>18</v>
      </c>
      <c r="E100" s="26" t="s">
        <v>9</v>
      </c>
      <c r="F100" s="26" t="s">
        <v>9</v>
      </c>
      <c r="G100" s="27">
        <f>G101</f>
        <v>506.8</v>
      </c>
    </row>
    <row r="101" spans="1:7">
      <c r="A101" s="26" t="s">
        <v>80</v>
      </c>
      <c r="B101" s="26" t="s">
        <v>50</v>
      </c>
      <c r="C101" s="26" t="s">
        <v>152</v>
      </c>
      <c r="D101" s="26" t="s">
        <v>18</v>
      </c>
      <c r="E101" s="26" t="s">
        <v>81</v>
      </c>
      <c r="F101" s="26" t="s">
        <v>9</v>
      </c>
      <c r="G101" s="27">
        <f>G102</f>
        <v>506.8</v>
      </c>
    </row>
    <row r="102" spans="1:7">
      <c r="A102" s="26" t="s">
        <v>82</v>
      </c>
      <c r="B102" s="26" t="s">
        <v>50</v>
      </c>
      <c r="C102" s="26" t="s">
        <v>152</v>
      </c>
      <c r="D102" s="26" t="s">
        <v>18</v>
      </c>
      <c r="E102" s="26" t="s">
        <v>83</v>
      </c>
      <c r="F102" s="26" t="s">
        <v>9</v>
      </c>
      <c r="G102" s="27">
        <f>G103</f>
        <v>506.8</v>
      </c>
    </row>
    <row r="103" spans="1:7">
      <c r="A103" s="26" t="s">
        <v>84</v>
      </c>
      <c r="B103" s="26" t="s">
        <v>50</v>
      </c>
      <c r="C103" s="26" t="s">
        <v>152</v>
      </c>
      <c r="D103" s="26" t="s">
        <v>18</v>
      </c>
      <c r="E103" s="26" t="s">
        <v>83</v>
      </c>
      <c r="F103" s="26" t="s">
        <v>85</v>
      </c>
      <c r="G103" s="27">
        <v>506.8</v>
      </c>
    </row>
    <row r="104" spans="1:7">
      <c r="A104" s="26" t="s">
        <v>161</v>
      </c>
      <c r="B104" s="26" t="s">
        <v>50</v>
      </c>
      <c r="C104" s="26" t="s">
        <v>39</v>
      </c>
      <c r="D104" s="26" t="s">
        <v>9</v>
      </c>
      <c r="E104" s="26" t="s">
        <v>9</v>
      </c>
      <c r="F104" s="26" t="s">
        <v>9</v>
      </c>
      <c r="G104" s="27">
        <v>58</v>
      </c>
    </row>
    <row r="105" spans="1:7">
      <c r="A105" s="26" t="s">
        <v>40</v>
      </c>
      <c r="B105" s="26" t="s">
        <v>50</v>
      </c>
      <c r="C105" s="26" t="s">
        <v>39</v>
      </c>
      <c r="D105" s="26" t="s">
        <v>8</v>
      </c>
      <c r="E105" s="26" t="s">
        <v>9</v>
      </c>
      <c r="F105" s="26" t="s">
        <v>9</v>
      </c>
      <c r="G105" s="27">
        <v>58</v>
      </c>
    </row>
    <row r="106" spans="1:7" ht="25.5">
      <c r="A106" s="26" t="s">
        <v>162</v>
      </c>
      <c r="B106" s="26" t="s">
        <v>50</v>
      </c>
      <c r="C106" s="26" t="s">
        <v>39</v>
      </c>
      <c r="D106" s="26" t="s">
        <v>8</v>
      </c>
      <c r="E106" s="26" t="s">
        <v>163</v>
      </c>
      <c r="F106" s="26" t="s">
        <v>9</v>
      </c>
      <c r="G106" s="27">
        <v>58</v>
      </c>
    </row>
    <row r="107" spans="1:7">
      <c r="A107" s="26" t="s">
        <v>164</v>
      </c>
      <c r="B107" s="26" t="s">
        <v>50</v>
      </c>
      <c r="C107" s="26" t="s">
        <v>39</v>
      </c>
      <c r="D107" s="26" t="s">
        <v>8</v>
      </c>
      <c r="E107" s="26" t="s">
        <v>165</v>
      </c>
      <c r="F107" s="26" t="s">
        <v>9</v>
      </c>
      <c r="G107" s="27">
        <v>58</v>
      </c>
    </row>
    <row r="108" spans="1:7" ht="25.5">
      <c r="A108" s="26" t="s">
        <v>64</v>
      </c>
      <c r="B108" s="26" t="s">
        <v>50</v>
      </c>
      <c r="C108" s="26" t="s">
        <v>39</v>
      </c>
      <c r="D108" s="26" t="s">
        <v>8</v>
      </c>
      <c r="E108" s="26" t="s">
        <v>165</v>
      </c>
      <c r="F108" s="26" t="s">
        <v>65</v>
      </c>
      <c r="G108" s="27">
        <v>58</v>
      </c>
    </row>
    <row r="109" spans="1:7">
      <c r="A109" s="26" t="s">
        <v>41</v>
      </c>
      <c r="B109" s="26" t="s">
        <v>166</v>
      </c>
      <c r="C109" s="26" t="s">
        <v>9</v>
      </c>
      <c r="D109" s="26" t="s">
        <v>9</v>
      </c>
      <c r="E109" s="26" t="s">
        <v>9</v>
      </c>
      <c r="F109" s="26" t="s">
        <v>9</v>
      </c>
      <c r="G109" s="27">
        <f>G6+G45+G50+G60+G72+G87+G95+G104</f>
        <v>19796.030000000002</v>
      </c>
    </row>
  </sheetData>
  <mergeCells count="1">
    <mergeCell ref="B1:G1"/>
  </mergeCells>
  <pageMargins left="0.74803149606299213" right="0.74803149606299213" top="0.98425196850393704" bottom="0.98425196850393704" header="0.51181102362204722" footer="0.51181102362204722"/>
  <pageSetup paperSize="9" scale="8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4</vt:lpstr>
      <vt:lpstr>прил 3</vt:lpstr>
      <vt:lpstr>'прил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Сандатовское сп</cp:lastModifiedBy>
  <cp:lastPrinted>2014-04-03T07:42:27Z</cp:lastPrinted>
  <dcterms:created xsi:type="dcterms:W3CDTF">2014-04-02T05:44:14Z</dcterms:created>
  <dcterms:modified xsi:type="dcterms:W3CDTF">2014-04-03T07:42:30Z</dcterms:modified>
</cp:coreProperties>
</file>